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dars.local\fs\Skupni\nabava\RAZPISNE DOKUMENTACIJE\2026\2026-000078 Dobava osvezilnih varstvenih napitkov\4 Dodatek\"/>
    </mc:Choice>
  </mc:AlternateContent>
  <xr:revisionPtr revIDLastSave="0" documentId="13_ncr:1_{CAB845BB-5A8E-4CF1-BFE0-395EF6A9B98A}" xr6:coauthVersionLast="47" xr6:coauthVersionMax="47" xr10:uidLastSave="{00000000-0000-0000-0000-000000000000}"/>
  <workbookProtection workbookAlgorithmName="SHA-512" workbookHashValue="4ObGDhA0g/mq7Q7v7szVVqm3f6UeaN+a8ky5c1ZL/aSqMO/+qTr0w14XF2CLEmqJehhjU3gE5G/n0vVnDMBJow==" workbookSaltValue="KMwejrLBh/q2/9u4Qa/GhA==" workbookSpinCount="100000" lockStructure="1"/>
  <bookViews>
    <workbookView xWindow="30000" yWindow="330" windowWidth="22620" windowHeight="14565" xr2:uid="{5A3215FC-641E-478A-BC63-0E63ECBD5252}"/>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H12" i="1" s="1"/>
  <c r="G27" i="1" s="1"/>
  <c r="G22" i="1"/>
  <c r="H22" i="1" s="1"/>
  <c r="G21" i="1"/>
  <c r="H21" i="1" s="1"/>
  <c r="G20" i="1"/>
  <c r="H20" i="1" s="1"/>
  <c r="G19" i="1"/>
  <c r="H19" i="1" s="1"/>
  <c r="G18" i="1"/>
  <c r="H18" i="1" s="1"/>
  <c r="G17" i="1"/>
  <c r="H17" i="1" s="1"/>
  <c r="G11" i="1"/>
  <c r="H11" i="1" s="1"/>
  <c r="G10" i="1"/>
  <c r="H10" i="1" s="1"/>
  <c r="H13" i="1" s="1"/>
  <c r="H23" i="1" l="1"/>
  <c r="G23" i="1"/>
  <c r="G26" i="1"/>
  <c r="G13" i="1"/>
  <c r="G25" i="1" l="1"/>
  <c r="G28" i="1" s="1"/>
</calcChain>
</file>

<file path=xl/sharedStrings.xml><?xml version="1.0" encoding="utf-8"?>
<sst xmlns="http://schemas.openxmlformats.org/spreadsheetml/2006/main" count="57" uniqueCount="39">
  <si>
    <t>Ponudnik:</t>
  </si>
  <si>
    <t>PRILOGA PONUDBENEMU PREDRAČUNU ŠT.:</t>
  </si>
  <si>
    <t>Predmet: Dobava osvežilnih, varstvenih napitkov in izvirske vode</t>
  </si>
  <si>
    <t>A. IZVIRSKA VODA IN OSVEŽILNI NAPITKI</t>
  </si>
  <si>
    <t>Zap. št.</t>
  </si>
  <si>
    <t>Naziv blaga</t>
  </si>
  <si>
    <t>ME</t>
  </si>
  <si>
    <t>Količina</t>
  </si>
  <si>
    <t>Vrednost v EUR brez DDV</t>
  </si>
  <si>
    <t>1.</t>
  </si>
  <si>
    <t>Izvirska voda (v  embalaži  po 0,5 litra), s promocijskim potiskom DARS</t>
  </si>
  <si>
    <t>kos</t>
  </si>
  <si>
    <t>2.</t>
  </si>
  <si>
    <t>Naravna mineralna voda (v embalaži po 0,5 litra), brez potiska DARS</t>
  </si>
  <si>
    <t>3.</t>
  </si>
  <si>
    <t>Osvežilni napitek (v  embalaži  po 0,5 litra) brez potiska DARS</t>
  </si>
  <si>
    <t>B. PRIPRAVKI ZA NAPITKE</t>
  </si>
  <si>
    <t xml:space="preserve">Cena/ME                v EUR </t>
  </si>
  <si>
    <t>sadni čaj v filter vrečkah (pakirano 20 vrečk)</t>
  </si>
  <si>
    <t>zeliščni čaj v filter vrečkah (pakirano 20 vrečk)</t>
  </si>
  <si>
    <t>med porcijski 20 g</t>
  </si>
  <si>
    <t>4.</t>
  </si>
  <si>
    <t>5.</t>
  </si>
  <si>
    <t>6.</t>
  </si>
  <si>
    <t xml:space="preserve">9,5% DDV </t>
  </si>
  <si>
    <t>Datum:</t>
  </si>
  <si>
    <t>Blagovna znamka</t>
  </si>
  <si>
    <t>med 900 g</t>
  </si>
  <si>
    <t>sladkor 1 kg</t>
  </si>
  <si>
    <t xml:space="preserve">Multivitaminski napitek v prahu 900 g </t>
  </si>
  <si>
    <t>SKUPAJ (A+B) brez DDV</t>
  </si>
  <si>
    <t>SKUPAJ (A+B) z DDV</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</si>
  <si>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</si>
  <si>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Vrednost v EUR z DDV</t>
  </si>
  <si>
    <t xml:space="preserve">Skupaj A </t>
  </si>
  <si>
    <t>22% DDV</t>
  </si>
  <si>
    <t>Cena/ME       
v EUR</t>
  </si>
  <si>
    <t xml:space="preserve">Skupaj B </t>
  </si>
  <si>
    <t>Podpis: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</si>
</sst>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0" x14ac:knownFonts="1">
    <font>
      <sz val="11"/>
      <color theme="1"/>
      <name val="Aptos Narrow"/>
      <family val="2"/>
      <charset val="238"/>
      <scheme val="minor"/>
    </font>
    <font>
      <b/>
      <sz val="10.5"/>
      <color theme="1"/>
      <name val="Calibri"/>
      <family val="2"/>
      <charset val="238"/>
    </font>
    <font>
      <b/>
      <u/>
      <sz val="11"/>
      <color theme="1"/>
      <name val="Calibri"/>
      <family val="2"/>
      <charset val="238"/>
    </font>
    <font>
      <sz val="11"/>
      <color theme="1"/>
      <name val="Calibri"/>
      <family val="2"/>
      <charset val="238"/>
    </font>
    <font>
      <sz val="10"/>
      <color theme="1"/>
      <name val="Calibri"/>
      <family val="2"/>
      <charset val="238"/>
    </font>
    <font>
      <b/>
      <sz val="10"/>
      <color theme="1"/>
      <name val="Calibri"/>
      <family val="2"/>
      <charset val="238"/>
    </font>
    <font>
      <sz val="10"/>
      <color rgb="FF000000"/>
      <name val="Calibri"/>
      <family val="2"/>
      <charset val="238"/>
    </font>
    <font>
      <sz val="10"/>
      <color rgb="FF222222"/>
      <name val="Calibri"/>
      <family val="2"/>
      <charset val="238"/>
    </font>
    <font>
      <strike/>
      <sz val="11"/>
      <color theme="1"/>
      <name val="Calibri"/>
      <family val="2"/>
      <charset val="238"/>
    </font>
    <font>
      <b/>
      <sz val="11"/>
      <color theme="1"/>
      <name val="Calibri"/>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horizontal="left"/>
    </xf>
    <xf numFmtId="0" fontId="3" fillId="0" borderId="0" xfId="0" applyFont="1"/>
    <xf numFmtId="0" fontId="3" fillId="0" borderId="0" xfId="0" applyFont="1" applyAlignment="1">
      <alignment horizontal="left"/>
    </xf>
    <xf numFmtId="0" fontId="4" fillId="0" borderId="0" xfId="0" applyFont="1"/>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3" fontId="6" fillId="0" borderId="3" xfId="0" applyNumberFormat="1" applyFont="1" applyBorder="1" applyAlignment="1">
      <alignment horizontal="center" vertical="center" wrapText="1"/>
    </xf>
    <xf numFmtId="164" fontId="7" fillId="0" borderId="3" xfId="0" applyNumberFormat="1" applyFont="1" applyBorder="1" applyAlignment="1">
      <alignment horizontal="right" vertical="center"/>
    </xf>
    <xf numFmtId="164" fontId="3" fillId="0" borderId="0" xfId="0" applyNumberFormat="1" applyFont="1"/>
    <xf numFmtId="164" fontId="5" fillId="3" borderId="3" xfId="0" applyNumberFormat="1" applyFont="1" applyFill="1" applyBorder="1" applyAlignment="1">
      <alignment vertical="center"/>
    </xf>
    <xf numFmtId="0" fontId="4" fillId="4" borderId="0" xfId="0" applyFont="1" applyFill="1" applyAlignment="1">
      <alignment vertical="center"/>
    </xf>
    <xf numFmtId="0" fontId="5" fillId="0" borderId="3" xfId="0" applyFont="1" applyBorder="1" applyAlignment="1">
      <alignment horizontal="center" vertical="center" wrapText="1"/>
    </xf>
    <xf numFmtId="0" fontId="4" fillId="0" borderId="3" xfId="0" applyFont="1" applyBorder="1" applyAlignment="1">
      <alignment horizontal="center" vertical="center"/>
    </xf>
    <xf numFmtId="164" fontId="4" fillId="0" borderId="3" xfId="0" applyNumberFormat="1" applyFont="1" applyBorder="1" applyAlignment="1">
      <alignment horizontal="right" vertical="center"/>
    </xf>
    <xf numFmtId="164" fontId="5" fillId="2" borderId="3" xfId="0" applyNumberFormat="1" applyFont="1" applyFill="1" applyBorder="1" applyAlignment="1">
      <alignment vertical="center"/>
    </xf>
    <xf numFmtId="0" fontId="8" fillId="0" borderId="0" xfId="0" applyFont="1"/>
    <xf numFmtId="0" fontId="3" fillId="0" borderId="0" xfId="0" applyFont="1" applyAlignment="1">
      <alignment vertical="top" wrapText="1"/>
    </xf>
    <xf numFmtId="0" fontId="5" fillId="0" borderId="0" xfId="0" applyFont="1" applyAlignment="1">
      <alignment wrapText="1"/>
    </xf>
    <xf numFmtId="0" fontId="5" fillId="2" borderId="1" xfId="0" applyFont="1" applyFill="1" applyBorder="1"/>
    <xf numFmtId="4" fontId="4" fillId="0" borderId="3" xfId="0" applyNumberFormat="1" applyFont="1" applyBorder="1" applyAlignment="1">
      <alignment horizontal="right" vertical="center"/>
    </xf>
    <xf numFmtId="4" fontId="5" fillId="3" borderId="3" xfId="0" applyNumberFormat="1" applyFont="1" applyFill="1" applyBorder="1" applyAlignment="1">
      <alignment horizontal="right" vertical="center"/>
    </xf>
    <xf numFmtId="4" fontId="5" fillId="2" borderId="3" xfId="0" applyNumberFormat="1" applyFont="1" applyFill="1" applyBorder="1" applyAlignment="1">
      <alignment vertical="center"/>
    </xf>
    <xf numFmtId="0" fontId="4" fillId="0" borderId="3" xfId="0" applyFont="1" applyBorder="1" applyAlignment="1" applyProtection="1">
      <alignment vertical="center" wrapText="1"/>
      <protection locked="0"/>
    </xf>
    <xf numFmtId="4" fontId="4" fillId="0" borderId="3" xfId="0" applyNumberFormat="1" applyFont="1" applyBorder="1" applyAlignment="1" applyProtection="1">
      <alignment horizontal="center" vertical="center" wrapText="1"/>
      <protection locked="0"/>
    </xf>
    <xf numFmtId="164" fontId="4" fillId="0" borderId="3" xfId="0" applyNumberFormat="1" applyFont="1" applyBorder="1" applyAlignment="1" applyProtection="1">
      <alignment horizontal="right" vertical="center"/>
      <protection locked="0"/>
    </xf>
    <xf numFmtId="0" fontId="9" fillId="0" borderId="1" xfId="0" applyFont="1" applyBorder="1" applyAlignment="1" applyProtection="1">
      <alignment wrapText="1"/>
      <protection locked="0"/>
    </xf>
    <xf numFmtId="164" fontId="9" fillId="2" borderId="3" xfId="0" applyNumberFormat="1" applyFont="1" applyFill="1" applyBorder="1" applyAlignment="1">
      <alignment horizontal="right" vertical="center"/>
    </xf>
    <xf numFmtId="4" fontId="9" fillId="0" borderId="3" xfId="0" applyNumberFormat="1" applyFont="1" applyBorder="1" applyAlignment="1">
      <alignment horizontal="right" vertical="center"/>
    </xf>
    <xf numFmtId="4" fontId="3" fillId="0" borderId="3" xfId="0" applyNumberFormat="1" applyFont="1" applyBorder="1" applyAlignment="1">
      <alignment horizontal="right" vertical="center"/>
    </xf>
    <xf numFmtId="0" fontId="2" fillId="0" borderId="1" xfId="0" applyFont="1" applyBorder="1" applyAlignment="1" applyProtection="1">
      <alignment horizontal="left" wrapText="1"/>
      <protection locked="0"/>
    </xf>
    <xf numFmtId="0" fontId="2" fillId="0" borderId="0" xfId="0" applyFont="1" applyAlignment="1">
      <alignment horizontal="right"/>
    </xf>
    <xf numFmtId="0" fontId="3" fillId="0" borderId="0" xfId="0" applyFont="1" applyAlignment="1" applyProtection="1">
      <alignment horizontal="center"/>
      <protection locked="0"/>
    </xf>
    <xf numFmtId="0" fontId="3" fillId="0" borderId="0" xfId="0" applyFont="1" applyAlignment="1">
      <alignment horizontal="left"/>
    </xf>
    <xf numFmtId="0" fontId="5" fillId="2" borderId="0" xfId="0" applyFont="1" applyFill="1" applyAlignment="1">
      <alignment horizontal="center"/>
    </xf>
    <xf numFmtId="164" fontId="9" fillId="0" borderId="3" xfId="0" applyNumberFormat="1" applyFont="1" applyBorder="1" applyAlignment="1">
      <alignment horizontal="right" vertical="center" wrapText="1"/>
    </xf>
    <xf numFmtId="0" fontId="3" fillId="0" borderId="3" xfId="0" applyFont="1" applyBorder="1" applyAlignment="1">
      <alignment horizontal="right" vertical="center" wrapText="1"/>
    </xf>
    <xf numFmtId="0" fontId="5" fillId="3" borderId="3" xfId="0" applyFont="1" applyFill="1" applyBorder="1" applyAlignment="1">
      <alignment horizontal="right" vertical="center"/>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 xfId="0" applyFont="1" applyBorder="1" applyAlignment="1">
      <alignment horizontal="left" vertical="top" wrapText="1"/>
    </xf>
    <xf numFmtId="0" fontId="3" fillId="0" borderId="10" xfId="0" applyFont="1" applyBorder="1" applyAlignment="1">
      <alignment horizontal="left" vertical="top" wrapText="1"/>
    </xf>
    <xf numFmtId="0" fontId="3" fillId="0" borderId="1" xfId="0" applyFont="1" applyBorder="1" applyAlignment="1" applyProtection="1">
      <alignment horizontal="center" wrapText="1"/>
      <protection locked="0"/>
    </xf>
    <xf numFmtId="0" fontId="9" fillId="2" borderId="3" xfId="0" applyFont="1" applyFill="1" applyBorder="1" applyAlignment="1">
      <alignment horizontal="right" vertical="center"/>
    </xf>
    <xf numFmtId="0" fontId="3" fillId="2" borderId="3" xfId="0" applyFont="1" applyFill="1" applyBorder="1" applyAlignment="1">
      <alignment horizontal="right" vertical="center"/>
    </xf>
    <xf numFmtId="0" fontId="5" fillId="4" borderId="1" xfId="0" applyFont="1" applyFill="1" applyBorder="1" applyAlignment="1">
      <alignment horizontal="left" vertical="center"/>
    </xf>
    <xf numFmtId="0" fontId="5" fillId="2" borderId="3" xfId="0" applyFont="1" applyFill="1" applyBorder="1" applyAlignment="1">
      <alignment horizontal="right" vertical="center"/>
    </xf>
    <xf numFmtId="0" fontId="3" fillId="0" borderId="11" xfId="0" applyFont="1" applyBorder="1" applyAlignment="1">
      <alignment horizontal="right" vertical="center" wrapText="1"/>
    </xf>
    <xf numFmtId="0" fontId="3" fillId="0" borderId="12" xfId="0" applyFont="1" applyBorder="1" applyAlignment="1">
      <alignment horizontal="right" vertical="center" wrapText="1"/>
    </xf>
    <xf numFmtId="0" fontId="3" fillId="0" borderId="13" xfId="0" applyFont="1" applyBorder="1" applyAlignment="1">
      <alignment horizontal="right" vertical="center" wrapText="1"/>
    </xf>
    <xf numFmtId="0" fontId="9" fillId="0" borderId="0" xfId="0" applyFont="1" applyAlignment="1">
      <alignment horizontal="righ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D7767-08C9-41B5-B4C3-713A1267AC7F}">
  <sheetPr>
    <pageSetUpPr fitToPage="1"/>
  </sheetPr>
  <dimension ref="A1:M39"/>
  <sheetViews>
    <sheetView tabSelected="1" workbookViewId="0">
      <selection activeCell="E10" sqref="E10"/>
    </sheetView>
  </sheetViews>
  <sheetFormatPr defaultColWidth="8.7265625" defaultRowHeight="14.5" x14ac:dyDescent="0.35"/>
  <cols>
    <col min="1" max="1" width="8.7265625" style="2"/>
    <col min="2" max="2" width="29.6328125" style="2" customWidth="1"/>
    <col min="3" max="3" width="15" style="2" customWidth="1"/>
    <col min="4" max="4" width="5.1796875" style="2" customWidth="1"/>
    <col min="5" max="5" width="14.26953125" style="2" customWidth="1"/>
    <col min="6" max="6" width="7.54296875" style="2" customWidth="1"/>
    <col min="7" max="7" width="14" style="2" customWidth="1"/>
    <col min="8" max="8" width="11" style="2" customWidth="1"/>
    <col min="9" max="16384" width="8.7265625" style="2"/>
  </cols>
  <sheetData>
    <row r="1" spans="1:13" ht="41.5" customHeight="1" x14ac:dyDescent="0.35">
      <c r="A1" s="1" t="s">
        <v>0</v>
      </c>
      <c r="B1" s="31"/>
      <c r="C1" s="31"/>
      <c r="D1" s="31"/>
      <c r="E1" s="31"/>
      <c r="F1" s="31"/>
      <c r="G1" s="31"/>
    </row>
    <row r="2" spans="1:13" ht="7.5" customHeight="1" x14ac:dyDescent="0.35"/>
    <row r="3" spans="1:13" ht="29" customHeight="1" x14ac:dyDescent="0.35">
      <c r="A3" s="32" t="s">
        <v>1</v>
      </c>
      <c r="B3" s="32"/>
      <c r="C3" s="32"/>
      <c r="D3" s="32"/>
      <c r="E3" s="33"/>
      <c r="F3" s="33"/>
      <c r="G3" s="33"/>
    </row>
    <row r="4" spans="1:13" ht="9" customHeight="1" x14ac:dyDescent="0.35">
      <c r="B4" s="3"/>
      <c r="C4" s="3"/>
      <c r="D4" s="3"/>
      <c r="E4" s="3"/>
    </row>
    <row r="5" spans="1:13" x14ac:dyDescent="0.35">
      <c r="A5" s="34" t="s">
        <v>2</v>
      </c>
      <c r="B5" s="34"/>
      <c r="C5" s="34"/>
      <c r="D5" s="34"/>
      <c r="E5" s="34"/>
      <c r="F5" s="34"/>
      <c r="G5" s="34"/>
    </row>
    <row r="6" spans="1:13" x14ac:dyDescent="0.35">
      <c r="A6" s="34"/>
      <c r="B6" s="34"/>
      <c r="C6" s="34"/>
      <c r="D6" s="34"/>
      <c r="E6" s="34"/>
      <c r="F6" s="34"/>
      <c r="G6" s="34"/>
    </row>
    <row r="7" spans="1:13" x14ac:dyDescent="0.35">
      <c r="A7" s="4"/>
      <c r="B7" s="4"/>
      <c r="C7" s="4"/>
      <c r="D7" s="4"/>
      <c r="E7" s="4"/>
      <c r="F7" s="4"/>
      <c r="G7" s="4"/>
    </row>
    <row r="8" spans="1:13" x14ac:dyDescent="0.35">
      <c r="A8" s="20" t="s">
        <v>3</v>
      </c>
      <c r="B8" s="20"/>
      <c r="C8" s="35"/>
      <c r="D8" s="35"/>
      <c r="E8" s="35"/>
      <c r="F8" s="35"/>
      <c r="G8" s="35"/>
      <c r="H8" s="35"/>
    </row>
    <row r="9" spans="1:13" ht="30" customHeight="1" x14ac:dyDescent="0.35">
      <c r="A9" s="5" t="s">
        <v>4</v>
      </c>
      <c r="B9" s="5" t="s">
        <v>5</v>
      </c>
      <c r="C9" s="13" t="s">
        <v>26</v>
      </c>
      <c r="D9" s="13" t="s">
        <v>6</v>
      </c>
      <c r="E9" s="13" t="s">
        <v>36</v>
      </c>
      <c r="F9" s="13" t="s">
        <v>7</v>
      </c>
      <c r="G9" s="13" t="s">
        <v>8</v>
      </c>
      <c r="H9" s="13" t="s">
        <v>33</v>
      </c>
    </row>
    <row r="10" spans="1:13" ht="30" customHeight="1" x14ac:dyDescent="0.35">
      <c r="A10" s="6" t="s">
        <v>9</v>
      </c>
      <c r="B10" s="7" t="s">
        <v>10</v>
      </c>
      <c r="C10" s="24"/>
      <c r="D10" s="6" t="s">
        <v>11</v>
      </c>
      <c r="E10" s="25"/>
      <c r="F10" s="8">
        <v>440000</v>
      </c>
      <c r="G10" s="9">
        <f>E10*F10</f>
        <v>0</v>
      </c>
      <c r="H10" s="21">
        <f>G10*1.095</f>
        <v>0</v>
      </c>
      <c r="M10" s="10"/>
    </row>
    <row r="11" spans="1:13" ht="30" customHeight="1" x14ac:dyDescent="0.35">
      <c r="A11" s="6" t="s">
        <v>12</v>
      </c>
      <c r="B11" s="7" t="s">
        <v>13</v>
      </c>
      <c r="C11" s="24"/>
      <c r="D11" s="6" t="s">
        <v>11</v>
      </c>
      <c r="E11" s="25"/>
      <c r="F11" s="8">
        <v>60000</v>
      </c>
      <c r="G11" s="9">
        <f>E11*F11</f>
        <v>0</v>
      </c>
      <c r="H11" s="21">
        <f>G11*1.095</f>
        <v>0</v>
      </c>
    </row>
    <row r="12" spans="1:13" ht="31" customHeight="1" x14ac:dyDescent="0.35">
      <c r="A12" s="6" t="s">
        <v>14</v>
      </c>
      <c r="B12" s="7" t="s">
        <v>15</v>
      </c>
      <c r="C12" s="24"/>
      <c r="D12" s="6" t="s">
        <v>11</v>
      </c>
      <c r="E12" s="25"/>
      <c r="F12" s="8">
        <v>120000</v>
      </c>
      <c r="G12" s="9">
        <f>E12*F12</f>
        <v>0</v>
      </c>
      <c r="H12" s="21">
        <f>G12*1.22</f>
        <v>0</v>
      </c>
    </row>
    <row r="13" spans="1:13" ht="31" customHeight="1" x14ac:dyDescent="0.35">
      <c r="A13" s="38" t="s">
        <v>34</v>
      </c>
      <c r="B13" s="38"/>
      <c r="C13" s="38"/>
      <c r="D13" s="38"/>
      <c r="E13" s="38"/>
      <c r="F13" s="38"/>
      <c r="G13" s="11">
        <f>SUM(G10:G12)</f>
        <v>0</v>
      </c>
      <c r="H13" s="22">
        <f>SUM(H10:H12)</f>
        <v>0</v>
      </c>
    </row>
    <row r="15" spans="1:13" x14ac:dyDescent="0.35">
      <c r="A15" s="51" t="s">
        <v>16</v>
      </c>
      <c r="B15" s="51"/>
      <c r="C15" s="51"/>
      <c r="D15" s="51"/>
      <c r="E15" s="51"/>
      <c r="F15" s="51"/>
      <c r="G15" s="12"/>
    </row>
    <row r="16" spans="1:13" ht="30" customHeight="1" x14ac:dyDescent="0.35">
      <c r="A16" s="13" t="s">
        <v>4</v>
      </c>
      <c r="B16" s="13" t="s">
        <v>5</v>
      </c>
      <c r="C16" s="13" t="s">
        <v>26</v>
      </c>
      <c r="D16" s="13" t="s">
        <v>6</v>
      </c>
      <c r="E16" s="13" t="s">
        <v>17</v>
      </c>
      <c r="F16" s="13" t="s">
        <v>7</v>
      </c>
      <c r="G16" s="13" t="s">
        <v>8</v>
      </c>
      <c r="H16" s="13" t="s">
        <v>33</v>
      </c>
    </row>
    <row r="17" spans="1:8" ht="30" customHeight="1" x14ac:dyDescent="0.35">
      <c r="A17" s="14" t="s">
        <v>9</v>
      </c>
      <c r="B17" s="7" t="s">
        <v>29</v>
      </c>
      <c r="C17" s="24"/>
      <c r="D17" s="14" t="s">
        <v>11</v>
      </c>
      <c r="E17" s="26"/>
      <c r="F17" s="6">
        <v>2000</v>
      </c>
      <c r="G17" s="15">
        <f t="shared" ref="G17:G22" si="0">E17*F17</f>
        <v>0</v>
      </c>
      <c r="H17" s="21">
        <f>G17*1.095</f>
        <v>0</v>
      </c>
    </row>
    <row r="18" spans="1:8" ht="30" customHeight="1" x14ac:dyDescent="0.35">
      <c r="A18" s="14" t="s">
        <v>12</v>
      </c>
      <c r="B18" s="7" t="s">
        <v>18</v>
      </c>
      <c r="C18" s="24"/>
      <c r="D18" s="14" t="s">
        <v>11</v>
      </c>
      <c r="E18" s="26"/>
      <c r="F18" s="6">
        <v>4500</v>
      </c>
      <c r="G18" s="15">
        <f t="shared" si="0"/>
        <v>0</v>
      </c>
      <c r="H18" s="21">
        <f t="shared" ref="H18:H22" si="1">G18*1.095</f>
        <v>0</v>
      </c>
    </row>
    <row r="19" spans="1:8" ht="30" customHeight="1" x14ac:dyDescent="0.35">
      <c r="A19" s="14" t="s">
        <v>14</v>
      </c>
      <c r="B19" s="7" t="s">
        <v>19</v>
      </c>
      <c r="C19" s="24"/>
      <c r="D19" s="14" t="s">
        <v>11</v>
      </c>
      <c r="E19" s="26"/>
      <c r="F19" s="6">
        <v>5000</v>
      </c>
      <c r="G19" s="15">
        <f t="shared" si="0"/>
        <v>0</v>
      </c>
      <c r="H19" s="21">
        <f t="shared" si="1"/>
        <v>0</v>
      </c>
    </row>
    <row r="20" spans="1:8" ht="30" customHeight="1" x14ac:dyDescent="0.35">
      <c r="A20" s="14" t="s">
        <v>21</v>
      </c>
      <c r="B20" s="7" t="s">
        <v>28</v>
      </c>
      <c r="C20" s="24"/>
      <c r="D20" s="14" t="s">
        <v>11</v>
      </c>
      <c r="E20" s="26"/>
      <c r="F20" s="6">
        <v>3000</v>
      </c>
      <c r="G20" s="15">
        <f t="shared" si="0"/>
        <v>0</v>
      </c>
      <c r="H20" s="21">
        <f t="shared" si="1"/>
        <v>0</v>
      </c>
    </row>
    <row r="21" spans="1:8" ht="30" customHeight="1" x14ac:dyDescent="0.35">
      <c r="A21" s="14" t="s">
        <v>22</v>
      </c>
      <c r="B21" s="7" t="s">
        <v>27</v>
      </c>
      <c r="C21" s="24"/>
      <c r="D21" s="14" t="s">
        <v>11</v>
      </c>
      <c r="E21" s="26"/>
      <c r="F21" s="6">
        <v>1000</v>
      </c>
      <c r="G21" s="15">
        <f t="shared" si="0"/>
        <v>0</v>
      </c>
      <c r="H21" s="21">
        <f t="shared" si="1"/>
        <v>0</v>
      </c>
    </row>
    <row r="22" spans="1:8" ht="31.5" customHeight="1" x14ac:dyDescent="0.35">
      <c r="A22" s="14" t="s">
        <v>23</v>
      </c>
      <c r="B22" s="7" t="s">
        <v>20</v>
      </c>
      <c r="C22" s="24"/>
      <c r="D22" s="14" t="s">
        <v>11</v>
      </c>
      <c r="E22" s="26"/>
      <c r="F22" s="6">
        <v>8700</v>
      </c>
      <c r="G22" s="15">
        <f t="shared" si="0"/>
        <v>0</v>
      </c>
      <c r="H22" s="21">
        <f t="shared" si="1"/>
        <v>0</v>
      </c>
    </row>
    <row r="23" spans="1:8" ht="31.5" customHeight="1" x14ac:dyDescent="0.35">
      <c r="A23" s="52" t="s">
        <v>37</v>
      </c>
      <c r="B23" s="52"/>
      <c r="C23" s="52"/>
      <c r="D23" s="52"/>
      <c r="E23" s="52"/>
      <c r="F23" s="52"/>
      <c r="G23" s="16">
        <f>SUM(G17:G22)</f>
        <v>0</v>
      </c>
      <c r="H23" s="23">
        <f>SUM(H17:H22)</f>
        <v>0</v>
      </c>
    </row>
    <row r="24" spans="1:8" s="17" customFormat="1" x14ac:dyDescent="0.35"/>
    <row r="25" spans="1:8" ht="20.5" customHeight="1" x14ac:dyDescent="0.35">
      <c r="D25" s="36" t="s">
        <v>30</v>
      </c>
      <c r="E25" s="36"/>
      <c r="F25" s="36"/>
      <c r="G25" s="29">
        <f>G13+G23</f>
        <v>0</v>
      </c>
    </row>
    <row r="26" spans="1:8" ht="20.5" customHeight="1" x14ac:dyDescent="0.35">
      <c r="D26" s="37" t="s">
        <v>24</v>
      </c>
      <c r="E26" s="37"/>
      <c r="F26" s="37"/>
      <c r="G26" s="30">
        <f>(H10-G10)+(H11-G11)+(H17-G17)+(H18-G18)+(H19-G19)+(H20-G20)+(H21-G21)+(H22-G22)</f>
        <v>0</v>
      </c>
    </row>
    <row r="27" spans="1:8" ht="20.5" customHeight="1" x14ac:dyDescent="0.35">
      <c r="D27" s="53" t="s">
        <v>35</v>
      </c>
      <c r="E27" s="54"/>
      <c r="F27" s="55"/>
      <c r="G27" s="30">
        <f>H12-G12</f>
        <v>0</v>
      </c>
    </row>
    <row r="28" spans="1:8" ht="20.5" customHeight="1" x14ac:dyDescent="0.35">
      <c r="D28" s="49" t="s">
        <v>31</v>
      </c>
      <c r="E28" s="50"/>
      <c r="F28" s="50"/>
      <c r="G28" s="28">
        <f>SUM(G25:G27)</f>
        <v>0</v>
      </c>
    </row>
    <row r="29" spans="1:8" ht="34" customHeight="1" x14ac:dyDescent="0.35"/>
    <row r="30" spans="1:8" ht="15" customHeight="1" x14ac:dyDescent="0.35">
      <c r="A30" s="39" t="s">
        <v>32</v>
      </c>
      <c r="B30" s="40"/>
      <c r="C30" s="40"/>
      <c r="D30" s="40"/>
      <c r="E30" s="40"/>
      <c r="F30" s="40"/>
      <c r="G30" s="41"/>
    </row>
    <row r="31" spans="1:8" x14ac:dyDescent="0.35">
      <c r="A31" s="42"/>
      <c r="B31" s="43"/>
      <c r="C31" s="43"/>
      <c r="D31" s="43"/>
      <c r="E31" s="43"/>
      <c r="F31" s="43"/>
      <c r="G31" s="44"/>
    </row>
    <row r="32" spans="1:8" x14ac:dyDescent="0.35">
      <c r="A32" s="42"/>
      <c r="B32" s="43"/>
      <c r="C32" s="43"/>
      <c r="D32" s="43"/>
      <c r="E32" s="43"/>
      <c r="F32" s="43"/>
      <c r="G32" s="44"/>
    </row>
    <row r="33" spans="1:7" x14ac:dyDescent="0.35">
      <c r="A33" s="42"/>
      <c r="B33" s="43"/>
      <c r="C33" s="43"/>
      <c r="D33" s="43"/>
      <c r="E33" s="43"/>
      <c r="F33" s="43"/>
      <c r="G33" s="44"/>
    </row>
    <row r="34" spans="1:7" x14ac:dyDescent="0.35">
      <c r="A34" s="42"/>
      <c r="B34" s="43"/>
      <c r="C34" s="43"/>
      <c r="D34" s="43"/>
      <c r="E34" s="43"/>
      <c r="F34" s="43"/>
      <c r="G34" s="44"/>
    </row>
    <row r="35" spans="1:7" ht="47.15" customHeight="1" x14ac:dyDescent="0.35">
      <c r="A35" s="45"/>
      <c r="B35" s="46"/>
      <c r="C35" s="46"/>
      <c r="D35" s="46"/>
      <c r="E35" s="46"/>
      <c r="F35" s="46"/>
      <c r="G35" s="47"/>
    </row>
    <row r="36" spans="1:7" x14ac:dyDescent="0.35">
      <c r="A36" s="18"/>
      <c r="B36" s="18"/>
      <c r="C36" s="18"/>
      <c r="D36" s="18"/>
      <c r="E36" s="18"/>
      <c r="F36" s="18"/>
      <c r="G36" s="18"/>
    </row>
    <row r="37" spans="1:7" ht="31" customHeight="1" x14ac:dyDescent="0.35">
      <c r="A37" s="19" t="s">
        <v>25</v>
      </c>
      <c r="B37" s="27"/>
      <c r="C37" s="56" t="s">
        <v>38</v>
      </c>
      <c r="D37" s="56"/>
      <c r="E37" s="48"/>
      <c r="F37" s="48"/>
      <c r="G37" s="48"/>
    </row>
    <row r="38" spans="1:7" x14ac:dyDescent="0.35">
      <c r="A38" s="18"/>
      <c r="B38" s="18"/>
      <c r="C38" s="18"/>
      <c r="D38" s="18"/>
      <c r="E38" s="18"/>
      <c r="F38" s="18"/>
      <c r="G38" s="18"/>
    </row>
    <row r="39" spans="1:7" x14ac:dyDescent="0.35">
      <c r="A39" s="18"/>
      <c r="B39" s="18"/>
      <c r="C39" s="18"/>
      <c r="D39" s="18"/>
      <c r="E39" s="18"/>
      <c r="F39" s="18"/>
      <c r="G39" s="18"/>
    </row>
  </sheetData>
  <sheetProtection algorithmName="SHA-512" hashValue="M4od8UCLGJDApQwx9l9XB0i7XBxOoRER/CT1dRQNQQ/pH9qkAOHiUqYo0sn7G5m2UrH4pKBCbVj6uVOF5oB8+A==" saltValue="ZmDjEoACiR4wqKHSnQMeMQ==" spinCount="100000" sheet="1" objects="1" scenarios="1" selectLockedCells="1"/>
  <mergeCells count="15">
    <mergeCell ref="D25:F25"/>
    <mergeCell ref="D26:F26"/>
    <mergeCell ref="A13:F13"/>
    <mergeCell ref="A30:G35"/>
    <mergeCell ref="E37:G37"/>
    <mergeCell ref="D28:F28"/>
    <mergeCell ref="A15:F15"/>
    <mergeCell ref="A23:F23"/>
    <mergeCell ref="D27:F27"/>
    <mergeCell ref="C37:D37"/>
    <mergeCell ref="B1:G1"/>
    <mergeCell ref="A3:D3"/>
    <mergeCell ref="E3:G3"/>
    <mergeCell ref="A5:G6"/>
    <mergeCell ref="C8:H8"/>
  </mergeCells>
  <pageMargins left="0.25" right="0.25" top="0.75" bottom="0.75" header="0.3" footer="0.3"/>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MOŽINA Barbara</dc:creator>
  <cp:lastModifiedBy>KASTELIC, Maja</cp:lastModifiedBy>
  <cp:lastPrinted>2026-07-03T11:54:03Z</cp:lastPrinted>
  <dcterms:created xsi:type="dcterms:W3CDTF">2026-03-17T10:55:53Z</dcterms:created>
  <dcterms:modified xsi:type="dcterms:W3CDTF">2026-07-03T11:54:22Z</dcterms:modified>
</cp:coreProperties>
</file>